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Vabalnink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L356" i="1"/>
  <c r="K356" i="1"/>
  <c r="J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I328" i="1" s="1"/>
  <c r="L329" i="1"/>
  <c r="K329" i="1"/>
  <c r="J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I314" i="1" s="1"/>
  <c r="L314" i="1"/>
  <c r="K314" i="1"/>
  <c r="J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L297" i="1"/>
  <c r="K297" i="1"/>
  <c r="K296" i="1" s="1"/>
  <c r="K295" i="1" s="1"/>
  <c r="J297" i="1"/>
  <c r="L296" i="1"/>
  <c r="J296" i="1"/>
  <c r="L295" i="1"/>
  <c r="J295" i="1"/>
  <c r="L292" i="1"/>
  <c r="K292" i="1"/>
  <c r="K291" i="1" s="1"/>
  <c r="J292" i="1"/>
  <c r="I292" i="1"/>
  <c r="I291" i="1" s="1"/>
  <c r="L291" i="1"/>
  <c r="J291" i="1"/>
  <c r="L289" i="1"/>
  <c r="K289" i="1"/>
  <c r="J289" i="1"/>
  <c r="I289" i="1"/>
  <c r="L288" i="1"/>
  <c r="K288" i="1"/>
  <c r="J288" i="1"/>
  <c r="I288" i="1"/>
  <c r="L286" i="1"/>
  <c r="K286" i="1"/>
  <c r="J286" i="1"/>
  <c r="I286" i="1"/>
  <c r="I285" i="1" s="1"/>
  <c r="L285" i="1"/>
  <c r="K285" i="1"/>
  <c r="J285" i="1"/>
  <c r="L282" i="1"/>
  <c r="K282" i="1"/>
  <c r="K281" i="1" s="1"/>
  <c r="J282" i="1"/>
  <c r="I282" i="1"/>
  <c r="I281" i="1" s="1"/>
  <c r="L281" i="1"/>
  <c r="J281" i="1"/>
  <c r="L278" i="1"/>
  <c r="K278" i="1"/>
  <c r="K277" i="1" s="1"/>
  <c r="J278" i="1"/>
  <c r="I278" i="1"/>
  <c r="I277" i="1" s="1"/>
  <c r="L277" i="1"/>
  <c r="J277" i="1"/>
  <c r="L274" i="1"/>
  <c r="K274" i="1"/>
  <c r="K273" i="1" s="1"/>
  <c r="J274" i="1"/>
  <c r="I274" i="1"/>
  <c r="L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K264" i="1" s="1"/>
  <c r="J265" i="1"/>
  <c r="I265" i="1"/>
  <c r="I264" i="1" s="1"/>
  <c r="I263" i="1" s="1"/>
  <c r="L264" i="1"/>
  <c r="J264" i="1"/>
  <c r="L263" i="1"/>
  <c r="J263" i="1"/>
  <c r="L260" i="1"/>
  <c r="K260" i="1"/>
  <c r="K259" i="1" s="1"/>
  <c r="J260" i="1"/>
  <c r="I260" i="1"/>
  <c r="I259" i="1" s="1"/>
  <c r="L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K249" i="1" s="1"/>
  <c r="J250" i="1"/>
  <c r="I250" i="1"/>
  <c r="L249" i="1"/>
  <c r="J249" i="1"/>
  <c r="I249" i="1"/>
  <c r="L246" i="1"/>
  <c r="K246" i="1"/>
  <c r="K245" i="1" s="1"/>
  <c r="J246" i="1"/>
  <c r="I246" i="1"/>
  <c r="I245" i="1" s="1"/>
  <c r="L245" i="1"/>
  <c r="J245" i="1"/>
  <c r="L242" i="1"/>
  <c r="K242" i="1"/>
  <c r="K241" i="1" s="1"/>
  <c r="J242" i="1"/>
  <c r="I242" i="1"/>
  <c r="L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I231" i="1" s="1"/>
  <c r="I230" i="1" s="1"/>
  <c r="L232" i="1"/>
  <c r="K232" i="1"/>
  <c r="J232" i="1"/>
  <c r="L231" i="1"/>
  <c r="J231" i="1"/>
  <c r="L230" i="1"/>
  <c r="J230" i="1"/>
  <c r="L226" i="1"/>
  <c r="K226" i="1"/>
  <c r="K225" i="1" s="1"/>
  <c r="K224" i="1" s="1"/>
  <c r="J226" i="1"/>
  <c r="I226" i="1"/>
  <c r="I225" i="1" s="1"/>
  <c r="I224" i="1" s="1"/>
  <c r="L225" i="1"/>
  <c r="J225" i="1"/>
  <c r="L224" i="1"/>
  <c r="J224" i="1"/>
  <c r="L222" i="1"/>
  <c r="K222" i="1"/>
  <c r="K221" i="1" s="1"/>
  <c r="K220" i="1" s="1"/>
  <c r="J222" i="1"/>
  <c r="I222" i="1"/>
  <c r="I221" i="1" s="1"/>
  <c r="I220" i="1" s="1"/>
  <c r="L221" i="1"/>
  <c r="J221" i="1"/>
  <c r="L220" i="1"/>
  <c r="J220" i="1"/>
  <c r="L213" i="1"/>
  <c r="K213" i="1"/>
  <c r="K212" i="1" s="1"/>
  <c r="J213" i="1"/>
  <c r="I213" i="1"/>
  <c r="I212" i="1" s="1"/>
  <c r="L212" i="1"/>
  <c r="J212" i="1"/>
  <c r="L210" i="1"/>
  <c r="K210" i="1"/>
  <c r="J210" i="1"/>
  <c r="I210" i="1"/>
  <c r="I209" i="1" s="1"/>
  <c r="L209" i="1"/>
  <c r="K209" i="1"/>
  <c r="K208" i="1" s="1"/>
  <c r="J209" i="1"/>
  <c r="L208" i="1"/>
  <c r="J208" i="1"/>
  <c r="L203" i="1"/>
  <c r="K203" i="1"/>
  <c r="K202" i="1" s="1"/>
  <c r="K201" i="1" s="1"/>
  <c r="J203" i="1"/>
  <c r="I203" i="1"/>
  <c r="I202" i="1" s="1"/>
  <c r="I201" i="1" s="1"/>
  <c r="L202" i="1"/>
  <c r="J202" i="1"/>
  <c r="L201" i="1"/>
  <c r="J201" i="1"/>
  <c r="L199" i="1"/>
  <c r="K199" i="1"/>
  <c r="K198" i="1" s="1"/>
  <c r="J199" i="1"/>
  <c r="I199" i="1"/>
  <c r="I198" i="1" s="1"/>
  <c r="L198" i="1"/>
  <c r="J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L182" i="1"/>
  <c r="K182" i="1"/>
  <c r="J182" i="1"/>
  <c r="L180" i="1"/>
  <c r="K180" i="1"/>
  <c r="K179" i="1" s="1"/>
  <c r="J180" i="1"/>
  <c r="I180" i="1"/>
  <c r="L179" i="1"/>
  <c r="J179" i="1"/>
  <c r="I179" i="1"/>
  <c r="I178" i="1" s="1"/>
  <c r="L178" i="1"/>
  <c r="J178" i="1"/>
  <c r="L177" i="1"/>
  <c r="J177" i="1"/>
  <c r="L176" i="1"/>
  <c r="J176" i="1"/>
  <c r="L172" i="1"/>
  <c r="K172" i="1"/>
  <c r="K171" i="1" s="1"/>
  <c r="J172" i="1"/>
  <c r="I172" i="1"/>
  <c r="L171" i="1"/>
  <c r="J171" i="1"/>
  <c r="I171" i="1"/>
  <c r="L167" i="1"/>
  <c r="K167" i="1"/>
  <c r="K166" i="1" s="1"/>
  <c r="J167" i="1"/>
  <c r="I167" i="1"/>
  <c r="I166" i="1" s="1"/>
  <c r="I165" i="1" s="1"/>
  <c r="L166" i="1"/>
  <c r="J166" i="1"/>
  <c r="L165" i="1"/>
  <c r="J165" i="1"/>
  <c r="L163" i="1"/>
  <c r="K163" i="1"/>
  <c r="K162" i="1" s="1"/>
  <c r="K161" i="1" s="1"/>
  <c r="J163" i="1"/>
  <c r="I163" i="1"/>
  <c r="L162" i="1"/>
  <c r="J162" i="1"/>
  <c r="I162" i="1"/>
  <c r="I161" i="1" s="1"/>
  <c r="I160" i="1" s="1"/>
  <c r="L161" i="1"/>
  <c r="J161" i="1"/>
  <c r="L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L152" i="1"/>
  <c r="K152" i="1"/>
  <c r="J152" i="1"/>
  <c r="L151" i="1"/>
  <c r="K151" i="1"/>
  <c r="K150" i="1" s="1"/>
  <c r="J151" i="1"/>
  <c r="J150" i="1" s="1"/>
  <c r="L150" i="1"/>
  <c r="L147" i="1"/>
  <c r="K147" i="1"/>
  <c r="J147" i="1"/>
  <c r="J146" i="1" s="1"/>
  <c r="J145" i="1" s="1"/>
  <c r="I147" i="1"/>
  <c r="I146" i="1" s="1"/>
  <c r="I145" i="1" s="1"/>
  <c r="L146" i="1"/>
  <c r="K146" i="1"/>
  <c r="K145" i="1" s="1"/>
  <c r="L145" i="1"/>
  <c r="L143" i="1"/>
  <c r="K143" i="1"/>
  <c r="K142" i="1" s="1"/>
  <c r="J143" i="1"/>
  <c r="I143" i="1"/>
  <c r="I142" i="1" s="1"/>
  <c r="L142" i="1"/>
  <c r="J142" i="1"/>
  <c r="L139" i="1"/>
  <c r="K139" i="1"/>
  <c r="J139" i="1"/>
  <c r="I139" i="1"/>
  <c r="I138" i="1" s="1"/>
  <c r="I137" i="1" s="1"/>
  <c r="L138" i="1"/>
  <c r="K138" i="1"/>
  <c r="K137" i="1" s="1"/>
  <c r="J138" i="1"/>
  <c r="L137" i="1"/>
  <c r="J137" i="1"/>
  <c r="L134" i="1"/>
  <c r="K134" i="1"/>
  <c r="K133" i="1" s="1"/>
  <c r="K132" i="1" s="1"/>
  <c r="J134" i="1"/>
  <c r="J133" i="1" s="1"/>
  <c r="J132" i="1" s="1"/>
  <c r="J131" i="1" s="1"/>
  <c r="I134" i="1"/>
  <c r="I133" i="1" s="1"/>
  <c r="I132" i="1" s="1"/>
  <c r="I131" i="1" s="1"/>
  <c r="L133" i="1"/>
  <c r="L132" i="1"/>
  <c r="L131" i="1"/>
  <c r="L129" i="1"/>
  <c r="K129" i="1"/>
  <c r="J129" i="1"/>
  <c r="J128" i="1" s="1"/>
  <c r="J127" i="1" s="1"/>
  <c r="I129" i="1"/>
  <c r="I128" i="1" s="1"/>
  <c r="I127" i="1" s="1"/>
  <c r="L128" i="1"/>
  <c r="K128" i="1"/>
  <c r="K127" i="1" s="1"/>
  <c r="L127" i="1"/>
  <c r="L125" i="1"/>
  <c r="K125" i="1"/>
  <c r="J125" i="1"/>
  <c r="J124" i="1" s="1"/>
  <c r="J123" i="1" s="1"/>
  <c r="I125" i="1"/>
  <c r="I124" i="1" s="1"/>
  <c r="I123" i="1" s="1"/>
  <c r="L124" i="1"/>
  <c r="K124" i="1"/>
  <c r="K123" i="1" s="1"/>
  <c r="L123" i="1"/>
  <c r="L121" i="1"/>
  <c r="K121" i="1"/>
  <c r="K120" i="1" s="1"/>
  <c r="K119" i="1" s="1"/>
  <c r="J121" i="1"/>
  <c r="J120" i="1" s="1"/>
  <c r="J119" i="1" s="1"/>
  <c r="I121" i="1"/>
  <c r="I120" i="1" s="1"/>
  <c r="I119" i="1" s="1"/>
  <c r="L120" i="1"/>
  <c r="L119" i="1"/>
  <c r="L117" i="1"/>
  <c r="K117" i="1"/>
  <c r="J117" i="1"/>
  <c r="J116" i="1" s="1"/>
  <c r="J115" i="1" s="1"/>
  <c r="I117" i="1"/>
  <c r="I116" i="1" s="1"/>
  <c r="I115" i="1" s="1"/>
  <c r="L116" i="1"/>
  <c r="K116" i="1"/>
  <c r="K115" i="1" s="1"/>
  <c r="L115" i="1"/>
  <c r="L112" i="1"/>
  <c r="K112" i="1"/>
  <c r="K111" i="1" s="1"/>
  <c r="K110" i="1" s="1"/>
  <c r="J112" i="1"/>
  <c r="J111" i="1" s="1"/>
  <c r="J110" i="1" s="1"/>
  <c r="J109" i="1" s="1"/>
  <c r="I112" i="1"/>
  <c r="L111" i="1"/>
  <c r="I111" i="1"/>
  <c r="I110" i="1" s="1"/>
  <c r="I109" i="1" s="1"/>
  <c r="L110" i="1"/>
  <c r="L109" i="1"/>
  <c r="L106" i="1"/>
  <c r="K106" i="1"/>
  <c r="J106" i="1"/>
  <c r="J105" i="1" s="1"/>
  <c r="I106" i="1"/>
  <c r="I105" i="1" s="1"/>
  <c r="L105" i="1"/>
  <c r="K105" i="1"/>
  <c r="L102" i="1"/>
  <c r="K102" i="1"/>
  <c r="J102" i="1"/>
  <c r="J101" i="1" s="1"/>
  <c r="J100" i="1" s="1"/>
  <c r="I102" i="1"/>
  <c r="I101" i="1" s="1"/>
  <c r="I100" i="1" s="1"/>
  <c r="L101" i="1"/>
  <c r="K101" i="1"/>
  <c r="K100" i="1" s="1"/>
  <c r="L100" i="1"/>
  <c r="L97" i="1"/>
  <c r="K97" i="1"/>
  <c r="J97" i="1"/>
  <c r="I97" i="1"/>
  <c r="L96" i="1"/>
  <c r="K96" i="1"/>
  <c r="K95" i="1" s="1"/>
  <c r="J96" i="1"/>
  <c r="J95" i="1" s="1"/>
  <c r="I96" i="1"/>
  <c r="I95" i="1" s="1"/>
  <c r="L95" i="1"/>
  <c r="L92" i="1"/>
  <c r="K92" i="1"/>
  <c r="K91" i="1" s="1"/>
  <c r="K90" i="1" s="1"/>
  <c r="J92" i="1"/>
  <c r="J91" i="1" s="1"/>
  <c r="J90" i="1" s="1"/>
  <c r="J89" i="1" s="1"/>
  <c r="I92" i="1"/>
  <c r="L91" i="1"/>
  <c r="I91" i="1"/>
  <c r="I90" i="1" s="1"/>
  <c r="L90" i="1"/>
  <c r="L89" i="1"/>
  <c r="L85" i="1"/>
  <c r="K85" i="1"/>
  <c r="K84" i="1" s="1"/>
  <c r="K83" i="1" s="1"/>
  <c r="K82" i="1" s="1"/>
  <c r="J85" i="1"/>
  <c r="J84" i="1" s="1"/>
  <c r="J83" i="1" s="1"/>
  <c r="J82" i="1" s="1"/>
  <c r="I85" i="1"/>
  <c r="I84" i="1" s="1"/>
  <c r="I83" i="1" s="1"/>
  <c r="I82" i="1" s="1"/>
  <c r="L84" i="1"/>
  <c r="L83" i="1"/>
  <c r="L82" i="1"/>
  <c r="L80" i="1"/>
  <c r="K80" i="1"/>
  <c r="J80" i="1"/>
  <c r="I80" i="1"/>
  <c r="L79" i="1"/>
  <c r="K79" i="1"/>
  <c r="K78" i="1" s="1"/>
  <c r="J79" i="1"/>
  <c r="J78" i="1" s="1"/>
  <c r="I79" i="1"/>
  <c r="L78" i="1"/>
  <c r="I78" i="1"/>
  <c r="L74" i="1"/>
  <c r="K74" i="1"/>
  <c r="K73" i="1" s="1"/>
  <c r="J74" i="1"/>
  <c r="J73" i="1" s="1"/>
  <c r="I74" i="1"/>
  <c r="I73" i="1" s="1"/>
  <c r="L73" i="1"/>
  <c r="L69" i="1"/>
  <c r="K69" i="1"/>
  <c r="J69" i="1"/>
  <c r="J68" i="1" s="1"/>
  <c r="I69" i="1"/>
  <c r="L68" i="1"/>
  <c r="K68" i="1"/>
  <c r="I68" i="1"/>
  <c r="L64" i="1"/>
  <c r="K64" i="1"/>
  <c r="J64" i="1"/>
  <c r="J63" i="1" s="1"/>
  <c r="I64" i="1"/>
  <c r="I63" i="1" s="1"/>
  <c r="I62" i="1" s="1"/>
  <c r="I61" i="1" s="1"/>
  <c r="L63" i="1"/>
  <c r="K63" i="1"/>
  <c r="K62" i="1" s="1"/>
  <c r="K61" i="1" s="1"/>
  <c r="L62" i="1"/>
  <c r="L61" i="1"/>
  <c r="L45" i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4" i="1"/>
  <c r="L43" i="1"/>
  <c r="L42" i="1"/>
  <c r="L40" i="1"/>
  <c r="K40" i="1"/>
  <c r="J40" i="1"/>
  <c r="J39" i="1" s="1"/>
  <c r="J38" i="1" s="1"/>
  <c r="I40" i="1"/>
  <c r="L39" i="1"/>
  <c r="K39" i="1"/>
  <c r="K38" i="1" s="1"/>
  <c r="I39" i="1"/>
  <c r="I38" i="1" s="1"/>
  <c r="L38" i="1"/>
  <c r="L36" i="1"/>
  <c r="K36" i="1"/>
  <c r="J36" i="1"/>
  <c r="I36" i="1"/>
  <c r="L34" i="1"/>
  <c r="K34" i="1"/>
  <c r="J34" i="1"/>
  <c r="I34" i="1"/>
  <c r="L33" i="1"/>
  <c r="K33" i="1"/>
  <c r="J33" i="1"/>
  <c r="J32" i="1" s="1"/>
  <c r="I33" i="1"/>
  <c r="I32" i="1" s="1"/>
  <c r="I31" i="1" s="1"/>
  <c r="L32" i="1"/>
  <c r="K32" i="1"/>
  <c r="K31" i="1" s="1"/>
  <c r="L31" i="1"/>
  <c r="L30" i="1"/>
  <c r="L360" i="1" s="1"/>
  <c r="I89" i="1" l="1"/>
  <c r="J62" i="1"/>
  <c r="J61" i="1" s="1"/>
  <c r="K89" i="1"/>
  <c r="K109" i="1"/>
  <c r="K30" i="1" s="1"/>
  <c r="I151" i="1"/>
  <c r="I150" i="1" s="1"/>
  <c r="I30" i="1" s="1"/>
  <c r="K165" i="1"/>
  <c r="K160" i="1" s="1"/>
  <c r="K178" i="1"/>
  <c r="K177" i="1" s="1"/>
  <c r="K131" i="1"/>
  <c r="K231" i="1"/>
  <c r="K263" i="1"/>
  <c r="J31" i="1"/>
  <c r="J30" i="1" s="1"/>
  <c r="J360" i="1" s="1"/>
  <c r="I208" i="1"/>
  <c r="I177" i="1" s="1"/>
  <c r="I176" i="1" s="1"/>
  <c r="I296" i="1"/>
  <c r="I295" i="1" s="1"/>
  <c r="I360" i="1" l="1"/>
  <c r="K230" i="1"/>
  <c r="K176" i="1" s="1"/>
  <c r="K360" i="1" s="1"/>
</calcChain>
</file>

<file path=xl/sharedStrings.xml><?xml version="1.0" encoding="utf-8"?>
<sst xmlns="http://schemas.openxmlformats.org/spreadsheetml/2006/main" count="378" uniqueCount="235">
  <si>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</si>
  <si>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</si>
  <si>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</si>
  <si>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</si>
  <si>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</si>
  <si>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</si>
  <si>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Vabalninko seniūnija 188643196 B. Sruogos g. 11A, Vabalninkas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</si>
  <si>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</si>
  <si>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</si>
  <si>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</si>
  <si>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</si>
  <si>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</si>
  <si>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</si>
  <si>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</si>
  <si>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</si>
  <si>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</si>
  <si>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</si>
  <si>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</si>
  <si>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</si>
  <si>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188643196</t>
  </si>
  <si>
    <t>Programos</t>
  </si>
  <si>
    <t>Finansavimo šaltinio</t>
  </si>
  <si>
    <t>7-LIK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</si>
  <si>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</si>
  <si>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</si>
  <si>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</si>
  <si>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</si>
  <si>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</si>
  <si>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</si>
  <si>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</si>
  <si>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</si>
  <si>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</si>
  <si>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</si>
  <si>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</si>
  <si>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</si>
  <si>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</si>
  <si>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</si>
  <si>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</si>
  <si>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</si>
  <si>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</si>
  <si>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</si>
  <si>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</si>
  <si>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</si>
  <si>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</si>
  <si>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</si>
  <si>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</si>
  <si>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</si>
  <si>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</si>
  <si>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</si>
  <si>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</si>
  <si>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</si>
  <si>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</si>
  <si>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</si>
  <si>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</si>
  <si>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</si>
  <si>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</si>
  <si>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</si>
  <si>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</si>
  <si>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</si>
  <si>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</si>
  <si>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</si>
  <si>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</si>
  <si>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</si>
  <si>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</si>
  <si>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</si>
  <si>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</si>
  <si>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</si>
  <si>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</si>
  <si>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</si>
  <si>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</si>
  <si>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</si>
  <si>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</si>
  <si>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</si>
  <si>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</si>
  <si>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</si>
  <si>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</si>
  <si>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</si>
  <si>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</si>
  <si>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</si>
  <si>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</si>
  <si>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</si>
  <si>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</si>
  <si>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</si>
  <si>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</si>
  <si>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</si>
  <si>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</si>
  <si>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</si>
  <si>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</si>
  <si>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</si>
  <si>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</si>
  <si>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</si>
  <si>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</si>
  <si>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</si>
  <si>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</si>
  <si>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</si>
  <si>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</si>
  <si>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</si>
  <si>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</si>
  <si>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</si>
  <si>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</si>
  <si>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</si>
  <si>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</si>
  <si>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</si>
  <si>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</si>
  <si>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</si>
  <si>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</si>
  <si>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</si>
  <si>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</si>
  <si>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</si>
  <si>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</si>
  <si>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</si>
  <si>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</si>
  <si>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</si>
  <si>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</si>
  <si>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</si>
  <si>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</si>
  <si>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</si>
  <si>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</si>
  <si>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</si>
  <si>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</si>
  <si>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</si>
  <si>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</si>
  <si>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</si>
  <si>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</si>
  <si>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</si>
  <si>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</si>
  <si>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</si>
  <si>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</si>
  <si>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</si>
  <si>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</si>
  <si>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</si>
  <si>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</si>
  <si>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</si>
  <si>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</si>
  <si>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</si>
  <si>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</si>
  <si>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</si>
  <si>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</si>
  <si>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</si>
  <si>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</si>
  <si>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</si>
  <si>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</si>
  <si>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</si>
  <si>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</si>
  <si>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</si>
  <si>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</si>
  <si>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</si>
  <si>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</si>
  <si>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</si>
  <si>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</si>
  <si>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</si>
  <si>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</si>
  <si>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</si>
  <si>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</si>
  <si>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</si>
  <si>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</si>
  <si>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</si>
  <si>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</si>
  <si>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</si>
  <si>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</si>
  <si>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</si>
  <si>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</si>
  <si>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</si>
  <si>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</si>
  <si>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</si>
  <si>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</si>
  <si>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</si>
  <si>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</si>
  <si>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</si>
  <si>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</si>
  <si>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</si>
  <si>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</si>
  <si>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</si>
  <si>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</si>
  <si>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</si>
  <si>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</si>
  <si>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</si>
  <si>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</si>
  <si>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</si>
  <si>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</si>
  <si>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</si>
  <si>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</si>
  <si>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</si>
  <si>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</si>
  <si>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</si>
  <si>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</si>
  <si>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</si>
  <si>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</si>
  <si>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</si>
  <si>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</si>
  <si>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</si>
  <si>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</si>
  <si>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</si>
  <si>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</si>
  <si>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</si>
  <si>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</si>
  <si>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</si>
  <si>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</si>
  <si>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</si>
  <si>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</si>
  <si>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</si>
  <si>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</si>
  <si>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</si>
  <si>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</si>
  <si>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</si>
  <si>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</si>
  <si>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</si>
  <si>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</si>
  <si>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</si>
  <si>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</si>
  <si>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</si>
  <si>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</si>
  <si>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</si>
  <si>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</si>
  <si>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</si>
  <si>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</si>
  <si>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</si>
  <si>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</si>
  <si>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</si>
  <si>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</si>
  <si>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</si>
  <si>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</si>
  <si>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</si>
  <si>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</si>
  <si>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</si>
  <si>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</si>
  <si>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</si>
  <si>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Laimutis Braždžionis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</si>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</sst>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G16" sqref="G16:K1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234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/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14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15</v>
      </c>
    </row>
    <row r="20" spans="1:13" ht="11.25" customHeight="1" x14ac:dyDescent="0.25">
      <c r="J20" s="20" t="s">
        <v>16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17</v>
      </c>
      <c r="L21" s="21"/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18</v>
      </c>
      <c r="L22" s="25" t="s">
        <v>19</v>
      </c>
    </row>
    <row r="23" spans="1:13" ht="12" customHeight="1" x14ac:dyDescent="0.25">
      <c r="G23" s="10"/>
      <c r="H23" s="26"/>
      <c r="J23" s="27" t="s">
        <v>20</v>
      </c>
      <c r="K23" s="28"/>
      <c r="L23" s="21"/>
    </row>
    <row r="24" spans="1:13" ht="12.75" customHeight="1" x14ac:dyDescent="0.25">
      <c r="G24" s="29" t="s">
        <v>21</v>
      </c>
      <c r="H24" s="30"/>
      <c r="I24" s="31"/>
      <c r="J24" s="32"/>
      <c r="K24" s="21"/>
      <c r="L24" s="21" t="s">
        <v>22</v>
      </c>
    </row>
    <row r="25" spans="1:13" ht="13.5" customHeight="1" x14ac:dyDescent="0.25">
      <c r="A25" s="7"/>
      <c r="G25" s="168" t="s">
        <v>23</v>
      </c>
      <c r="H25" s="168"/>
      <c r="I25" s="33"/>
      <c r="J25" s="34"/>
      <c r="K25" s="21"/>
      <c r="L25" s="21"/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24</v>
      </c>
    </row>
    <row r="27" spans="1:13" ht="24" customHeight="1" x14ac:dyDescent="0.25">
      <c r="A27" s="191" t="s">
        <v>25</v>
      </c>
      <c r="B27" s="192"/>
      <c r="C27" s="192"/>
      <c r="D27" s="192"/>
      <c r="E27" s="192"/>
      <c r="F27" s="192"/>
      <c r="G27" s="195" t="s">
        <v>26</v>
      </c>
      <c r="H27" s="197" t="s">
        <v>27</v>
      </c>
      <c r="I27" s="199" t="s">
        <v>28</v>
      </c>
      <c r="J27" s="200"/>
      <c r="K27" s="201" t="s">
        <v>29</v>
      </c>
      <c r="L27" s="203" t="s">
        <v>30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31</v>
      </c>
      <c r="J28" s="39" t="s">
        <v>32</v>
      </c>
      <c r="K28" s="202"/>
      <c r="L28" s="204"/>
    </row>
    <row r="29" spans="1:13" ht="11.25" customHeight="1" x14ac:dyDescent="0.25">
      <c r="A29" s="185" t="s">
        <v>33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34</v>
      </c>
      <c r="J29" s="43" t="s">
        <v>35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36</v>
      </c>
      <c r="H30" s="40">
        <v>1</v>
      </c>
      <c r="I30" s="51">
        <f>SUM(I31+I42+I61+I82+I89+I109+I131+I150+I160)</f>
        <v>567</v>
      </c>
      <c r="J30" s="51">
        <f>SUM(J31+J42+J61+J82+J89+J109+J131+J150+J160)</f>
        <v>567</v>
      </c>
      <c r="K30" s="52">
        <f>SUM(K31+K42+K61+K82+K89+K109+K131+K150+K160)</f>
        <v>566.59</v>
      </c>
      <c r="L30" s="51">
        <f>SUM(L31+L42+L61+L82+L89+L109+L131+L150+L160)</f>
        <v>566.59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37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38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38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39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39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40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40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41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41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41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41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42</v>
      </c>
      <c r="H42" s="40">
        <v>13</v>
      </c>
      <c r="I42" s="75">
        <f t="shared" ref="I42:L44" si="2">I43</f>
        <v>567</v>
      </c>
      <c r="J42" s="76">
        <f t="shared" si="2"/>
        <v>567</v>
      </c>
      <c r="K42" s="75">
        <f t="shared" si="2"/>
        <v>566.59</v>
      </c>
      <c r="L42" s="75">
        <f t="shared" si="2"/>
        <v>566.59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42</v>
      </c>
      <c r="H43" s="40">
        <v>14</v>
      </c>
      <c r="I43" s="51">
        <f t="shared" si="2"/>
        <v>567</v>
      </c>
      <c r="J43" s="52">
        <f t="shared" si="2"/>
        <v>567</v>
      </c>
      <c r="K43" s="51">
        <f t="shared" si="2"/>
        <v>566.59</v>
      </c>
      <c r="L43" s="52">
        <f t="shared" si="2"/>
        <v>566.59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42</v>
      </c>
      <c r="H44" s="40">
        <v>15</v>
      </c>
      <c r="I44" s="51">
        <f t="shared" si="2"/>
        <v>567</v>
      </c>
      <c r="J44" s="52">
        <f t="shared" si="2"/>
        <v>567</v>
      </c>
      <c r="K44" s="60">
        <f t="shared" si="2"/>
        <v>566.59</v>
      </c>
      <c r="L44" s="60">
        <f t="shared" si="2"/>
        <v>566.59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42</v>
      </c>
      <c r="H45" s="40">
        <v>16</v>
      </c>
      <c r="I45" s="82">
        <f>SUM(I46:I60)</f>
        <v>567</v>
      </c>
      <c r="J45" s="82">
        <f>SUM(J46:J60)</f>
        <v>567</v>
      </c>
      <c r="K45" s="83">
        <f>SUM(K46:K60)</f>
        <v>566.59</v>
      </c>
      <c r="L45" s="83">
        <f>SUM(L46:L60)</f>
        <v>566.59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43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44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45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46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47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48</v>
      </c>
      <c r="H51" s="40">
        <v>22</v>
      </c>
      <c r="I51" s="72"/>
      <c r="J51" s="71"/>
      <c r="K51" s="71"/>
      <c r="L51" s="71"/>
      <c r="M51" s="66"/>
      <c r="N51" s="66"/>
    </row>
    <row r="52" spans="1:15" ht="15.75" hidden="1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49</v>
      </c>
      <c r="H52" s="40">
        <v>23</v>
      </c>
      <c r="I52" s="94"/>
      <c r="J52" s="71"/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50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51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52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53</v>
      </c>
      <c r="H56" s="40">
        <v>27</v>
      </c>
      <c r="I56" s="72"/>
      <c r="J56" s="72"/>
      <c r="K56" s="72"/>
      <c r="L56" s="72"/>
      <c r="M56" s="66"/>
      <c r="N56" s="66"/>
    </row>
    <row r="57" spans="1:15" ht="14.25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54</v>
      </c>
      <c r="H57" s="40">
        <v>28</v>
      </c>
      <c r="I57" s="72">
        <v>533</v>
      </c>
      <c r="J57" s="71">
        <v>533</v>
      </c>
      <c r="K57" s="71">
        <v>532.76</v>
      </c>
      <c r="L57" s="71">
        <v>532.76</v>
      </c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55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56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57</v>
      </c>
      <c r="H60" s="40">
        <v>31</v>
      </c>
      <c r="I60" s="72">
        <v>34</v>
      </c>
      <c r="J60" s="71">
        <v>34</v>
      </c>
      <c r="K60" s="71">
        <v>33.83</v>
      </c>
      <c r="L60" s="71">
        <v>33.83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58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59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60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60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61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62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63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64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64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61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62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63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65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66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67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68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69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70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70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70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70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71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72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72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72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73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74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75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76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77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77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77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78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79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80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80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80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81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82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83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84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84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84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85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86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86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86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87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88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89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89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89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90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91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92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92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92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92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93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93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93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93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94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94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94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94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95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96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95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97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98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99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99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99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100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101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102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103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103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104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105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106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106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106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107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107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107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108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109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110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110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111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111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112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113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114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115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115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115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116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117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118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118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118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119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120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121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122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123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124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125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126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127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128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129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130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131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132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133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134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134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135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135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136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137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138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139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139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140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141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142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143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144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144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145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146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147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148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148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148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149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149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149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150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151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152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153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154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155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155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155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156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156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157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158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159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160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161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156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162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162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163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163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164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164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164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165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166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167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168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169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170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171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171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172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173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174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175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176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177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178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178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179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180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181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181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182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183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184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184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185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186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187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187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187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188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188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188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189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189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190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191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192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193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171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171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194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173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174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175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176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195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196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196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197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198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199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199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200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201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202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202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203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204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205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205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205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188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188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188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189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189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190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191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206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207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193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171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171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194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173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174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175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208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195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209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209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210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211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212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212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213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214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215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215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216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217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218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218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219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188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188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188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220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220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221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222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223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170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170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171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194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173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174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175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176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195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209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209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210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211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212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212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213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214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215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215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216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224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218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218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218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188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188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188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220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220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221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222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225</v>
      </c>
      <c r="H360" s="40">
        <v>331</v>
      </c>
      <c r="I360" s="120">
        <f>SUM(I30+I176)</f>
        <v>567</v>
      </c>
      <c r="J360" s="120">
        <f>SUM(J30+J176)</f>
        <v>567</v>
      </c>
      <c r="K360" s="120">
        <f>SUM(K30+K176)</f>
        <v>566.59</v>
      </c>
      <c r="L360" s="120">
        <f>SUM(L30+L176)</f>
        <v>566.59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226</v>
      </c>
      <c r="H362" s="16"/>
      <c r="I362" s="160"/>
      <c r="J362" s="158"/>
      <c r="K362" s="206" t="s">
        <v>227</v>
      </c>
      <c r="L362" s="206"/>
    </row>
    <row r="363" spans="1:12" ht="18.75" customHeight="1" x14ac:dyDescent="0.25">
      <c r="A363" s="161"/>
      <c r="B363" s="161"/>
      <c r="C363" s="161"/>
      <c r="D363" s="162" t="s">
        <v>228</v>
      </c>
      <c r="E363" s="1"/>
      <c r="F363" s="24"/>
      <c r="G363" s="1"/>
      <c r="H363" s="163"/>
      <c r="I363" s="164" t="s">
        <v>229</v>
      </c>
      <c r="K363" s="188" t="s">
        <v>230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231</v>
      </c>
      <c r="I365" s="165"/>
      <c r="K365" s="205" t="s">
        <v>232</v>
      </c>
      <c r="L365" s="205"/>
    </row>
    <row r="366" spans="1:12" ht="26.25" customHeight="1" x14ac:dyDescent="0.25">
      <c r="D366" s="189" t="s">
        <v>233</v>
      </c>
      <c r="E366" s="190"/>
      <c r="F366" s="190"/>
      <c r="G366" s="190"/>
      <c r="H366" s="166"/>
      <c r="I366" s="167" t="s">
        <v>229</v>
      </c>
      <c r="K366" s="188" t="s">
        <v>230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2020-07-03T08:46:50Z</dcterms:modified>
</cp:coreProperties>
</file>